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Лист1!$A$1:$H$66</definedName>
  </definedNames>
  <calcPr calcId="125725"/>
</workbook>
</file>

<file path=xl/calcChain.xml><?xml version="1.0" encoding="utf-8"?>
<calcChain xmlns="http://schemas.openxmlformats.org/spreadsheetml/2006/main">
  <c r="H65" i="1"/>
  <c r="G65"/>
  <c r="F65"/>
  <c r="H51" l="1"/>
  <c r="G51"/>
  <c r="F51"/>
  <c r="H62"/>
  <c r="G62"/>
  <c r="F62"/>
  <c r="H58"/>
  <c r="G58"/>
  <c r="F58"/>
  <c r="H53"/>
  <c r="G53"/>
  <c r="F53"/>
  <c r="H48"/>
  <c r="G48"/>
  <c r="F48"/>
  <c r="H42"/>
  <c r="G42"/>
  <c r="F42"/>
  <c r="H39"/>
  <c r="G39"/>
  <c r="F39"/>
  <c r="H34"/>
  <c r="G34"/>
  <c r="F34"/>
  <c r="H26"/>
  <c r="G26"/>
  <c r="F26"/>
  <c r="H22"/>
  <c r="G22"/>
  <c r="F22"/>
  <c r="H20"/>
  <c r="G20"/>
  <c r="F20"/>
  <c r="H11"/>
  <c r="G11"/>
  <c r="F11"/>
  <c r="F10" l="1"/>
  <c r="H10"/>
  <c r="G10"/>
  <c r="D62"/>
  <c r="D58"/>
  <c r="D53"/>
  <c r="D48"/>
  <c r="D42"/>
  <c r="D39"/>
  <c r="D34"/>
  <c r="D26"/>
  <c r="D22"/>
  <c r="D11"/>
  <c r="E62"/>
  <c r="E65"/>
  <c r="E58"/>
  <c r="E53"/>
  <c r="E51"/>
  <c r="D51"/>
  <c r="E48"/>
  <c r="E42"/>
  <c r="E39"/>
  <c r="E34"/>
  <c r="E26"/>
  <c r="E22"/>
  <c r="E20"/>
  <c r="E11"/>
  <c r="D10" l="1"/>
  <c r="E10"/>
</calcChain>
</file>

<file path=xl/sharedStrings.xml><?xml version="1.0" encoding="utf-8"?>
<sst xmlns="http://schemas.openxmlformats.org/spreadsheetml/2006/main" count="168" uniqueCount="83">
  <si>
    <t>Наименование</t>
  </si>
  <si>
    <t>Исполнено за 2016 год</t>
  </si>
  <si>
    <t>Ожидаемое исполнение за 2017 год</t>
  </si>
  <si>
    <t>2018 год</t>
  </si>
  <si>
    <t>2019 год</t>
  </si>
  <si>
    <t>2020 год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</si>
  <si>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</si>
  <si>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</si>
  <si>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</si>
  <si>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</si>
  <si>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</si>
  <si>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</si>
  <si>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</si>
  <si>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</si>
  <si>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</si>
  <si>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</si>
  <si>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</si>
  <si>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</si>
  <si>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</si>
  <si>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</si>
  <si>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</si>
  <si>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</si>
  <si>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</si>
  <si>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</si>
  <si>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</si>
  <si>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</si>
  <si>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</si>
  <si>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</si>
  <si>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</si>
  <si>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</si>
  <si>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</si>
  <si>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</si>
  <si>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</si>
  <si>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</si>
  <si>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</si>
  <si>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</si>
  <si>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</si>
  <si>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</si>
  <si>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</si>
  <si>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</si>
  <si>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</si>
  <si>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</si>
  <si>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</si>
  <si>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</si>
  <si>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</si>
  <si>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</si>
  <si>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</si>
  <si>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</si>
  <si>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</si>
  <si>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</si>
  <si>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</si>
  <si>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</si>
  <si>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</si>
  <si>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</si>
  <si>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</si>
  <si>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</si>
  <si>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</si>
  <si>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</si>
  <si>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</si>
  <si>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</si>
  <si>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</si>
  <si>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</si>
  <si>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</si>
  <si>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</si>
  <si>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</si>
  <si>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</si>
  <si>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</si>
  <si>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</si>
  <si>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</si>
  <si>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</si>
  <si>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</si>
  <si>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</si>
  <si>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</si>
  <si>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</si>
  <si>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</si>
  <si>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</si>
  <si>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</si>
  <si>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</si>
  <si>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Дополнительное образование детей</t>
  </si>
  <si>
    <t>Периодическая печать и издательства</t>
  </si>
  <si>
    <t>Сведения о расходах бюджета города Югорска по разделам и подразделам классификации расходов бюджетов на 2018 год и на плановый период 2019 и 2020 годов</t>
  </si>
  <si>
    <t>Приложение 9 к пояснительной записке</t>
  </si>
  <si>
    <t>Проект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</si>
</sst>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tabSelected="1" view="pageBreakPreview" zoomScaleNormal="100" zoomScaleSheetLayoutView="100" workbookViewId="0">
      <selection activeCell="F13" sqref="F13"/>
    </sheetView>
  </sheetViews>
  <sheetFormatPr defaultRowHeight="15"/>
  <cols>
    <col min="1" max="1" width="46.85546875" customWidth="1"/>
    <col min="2" max="3" width="7.85546875" customWidth="1"/>
    <col min="4" max="8" width="15.28515625" customWidth="1"/>
  </cols>
  <sheetData>
    <row r="1" spans="1:20" ht="15.75">
      <c r="E1" s="25" t="s">
        <v>81</v>
      </c>
      <c r="F1" s="25"/>
      <c r="G1" s="25"/>
      <c r="H1" s="25"/>
    </row>
    <row r="3" spans="1:20">
      <c r="A3" s="27" t="s">
        <v>80</v>
      </c>
      <c r="B3" s="27"/>
      <c r="C3" s="27"/>
      <c r="D3" s="27"/>
      <c r="E3" s="27"/>
      <c r="F3" s="27"/>
      <c r="G3" s="27"/>
      <c r="H3" s="27"/>
    </row>
    <row r="4" spans="1:20" ht="20.45" customHeight="1">
      <c r="A4" s="27"/>
      <c r="B4" s="27"/>
      <c r="C4" s="27"/>
      <c r="D4" s="27"/>
      <c r="E4" s="27"/>
      <c r="F4" s="27"/>
      <c r="G4" s="27"/>
      <c r="H4" s="27"/>
    </row>
    <row r="5" spans="1:20" ht="20.45" customHeight="1">
      <c r="A5" s="24"/>
      <c r="B5" s="24"/>
      <c r="C5" s="24"/>
      <c r="D5" s="24"/>
      <c r="E5" s="24"/>
      <c r="F5" s="24"/>
      <c r="G5" s="24"/>
      <c r="H5" s="24"/>
    </row>
    <row r="6" spans="1:20">
      <c r="A6" s="1"/>
      <c r="B6" s="1"/>
      <c r="C6" s="1"/>
      <c r="D6" s="1"/>
      <c r="E6" s="1"/>
      <c r="F6" s="1"/>
      <c r="G6" s="29" t="s">
        <v>6</v>
      </c>
      <c r="H6" s="29"/>
    </row>
    <row r="7" spans="1:20">
      <c r="A7" s="26" t="s">
        <v>0</v>
      </c>
      <c r="B7" s="26" t="s">
        <v>7</v>
      </c>
      <c r="C7" s="26" t="s">
        <v>8</v>
      </c>
      <c r="D7" s="28" t="s">
        <v>1</v>
      </c>
      <c r="E7" s="28" t="s">
        <v>2</v>
      </c>
      <c r="F7" s="26" t="s">
        <v>82</v>
      </c>
      <c r="G7" s="26"/>
      <c r="H7" s="26"/>
    </row>
    <row r="8" spans="1:20" ht="36.6" customHeight="1">
      <c r="A8" s="26"/>
      <c r="B8" s="26"/>
      <c r="C8" s="26"/>
      <c r="D8" s="28"/>
      <c r="E8" s="28"/>
      <c r="F8" s="2" t="s">
        <v>3</v>
      </c>
      <c r="G8" s="2" t="s">
        <v>4</v>
      </c>
      <c r="H8" s="2" t="s">
        <v>5</v>
      </c>
      <c r="R8" s="23"/>
      <c r="S8" s="23"/>
      <c r="T8" s="23"/>
    </row>
    <row r="9" spans="1:20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20">
      <c r="A10" s="4" t="s">
        <v>9</v>
      </c>
      <c r="B10" s="3"/>
      <c r="C10" s="3"/>
      <c r="D10" s="12">
        <f>D11+D20+D22+D26+D34+D39+D42+D48+D51+D53+D58+D62+D65</f>
        <v>3639158.7999999993</v>
      </c>
      <c r="E10" s="12">
        <f>E11+E20+E22+E26+E34+E39+E42+E48+E51+E53+E58+E62+E65</f>
        <v>3352889.4</v>
      </c>
      <c r="F10" s="12">
        <f t="shared" ref="F10:H10" si="0">F11+F20+F22+F26+F34+F39+F42+F48+F51+F53+F58+F62+F65</f>
        <v>2864971.1999999997</v>
      </c>
      <c r="G10" s="12">
        <f t="shared" si="0"/>
        <v>2700990.7</v>
      </c>
      <c r="H10" s="12">
        <f t="shared" si="0"/>
        <v>2596375.6999999997</v>
      </c>
    </row>
    <row r="11" spans="1:20">
      <c r="A11" s="4" t="s">
        <v>10</v>
      </c>
      <c r="B11" s="11" t="s">
        <v>11</v>
      </c>
      <c r="C11" s="11"/>
      <c r="D11" s="13">
        <f>SUM(D12:D19)</f>
        <v>289072.40000000002</v>
      </c>
      <c r="E11" s="12">
        <f>SUM(E12:E19)</f>
        <v>291017.8</v>
      </c>
      <c r="F11" s="12">
        <f t="shared" ref="F11:H11" si="1">SUM(F12:F19)</f>
        <v>284124.90000000002</v>
      </c>
      <c r="G11" s="12">
        <f t="shared" si="1"/>
        <v>274331.09999999998</v>
      </c>
      <c r="H11" s="12">
        <f t="shared" si="1"/>
        <v>273864.59999999998</v>
      </c>
      <c r="J11" s="21"/>
      <c r="K11" s="21"/>
      <c r="L11" s="21"/>
    </row>
    <row r="12" spans="1:20" ht="38.25">
      <c r="A12" s="7" t="s">
        <v>74</v>
      </c>
      <c r="B12" s="5" t="s">
        <v>11</v>
      </c>
      <c r="C12" s="5" t="s">
        <v>12</v>
      </c>
      <c r="D12" s="6">
        <v>4651.8999999999996</v>
      </c>
      <c r="E12" s="6">
        <v>4518.2</v>
      </c>
      <c r="F12" s="20">
        <v>4389</v>
      </c>
      <c r="G12" s="20">
        <v>4389</v>
      </c>
      <c r="H12" s="20">
        <v>4389</v>
      </c>
    </row>
    <row r="13" spans="1:20" ht="42.6" customHeight="1">
      <c r="A13" s="7" t="s">
        <v>13</v>
      </c>
      <c r="B13" s="5" t="s">
        <v>11</v>
      </c>
      <c r="C13" s="5" t="s">
        <v>14</v>
      </c>
      <c r="D13" s="6">
        <v>16121.1</v>
      </c>
      <c r="E13" s="6">
        <v>13931.8</v>
      </c>
      <c r="F13" s="20">
        <v>10890</v>
      </c>
      <c r="G13" s="20">
        <v>10760</v>
      </c>
      <c r="H13" s="20">
        <v>10760</v>
      </c>
    </row>
    <row r="14" spans="1:20" ht="56.45" customHeight="1">
      <c r="A14" s="7" t="s">
        <v>75</v>
      </c>
      <c r="B14" s="5" t="s">
        <v>11</v>
      </c>
      <c r="C14" s="5" t="s">
        <v>15</v>
      </c>
      <c r="D14" s="6">
        <v>102962.9</v>
      </c>
      <c r="E14" s="6">
        <v>98840.4</v>
      </c>
      <c r="F14" s="20">
        <v>110166</v>
      </c>
      <c r="G14" s="20">
        <v>108865</v>
      </c>
      <c r="H14" s="20">
        <v>108765</v>
      </c>
    </row>
    <row r="15" spans="1:20">
      <c r="A15" s="7" t="s">
        <v>16</v>
      </c>
      <c r="B15" s="5" t="s">
        <v>11</v>
      </c>
      <c r="C15" s="5" t="s">
        <v>17</v>
      </c>
      <c r="D15" s="6">
        <v>154.4</v>
      </c>
      <c r="E15" s="6">
        <v>24</v>
      </c>
      <c r="F15" s="20">
        <v>62</v>
      </c>
      <c r="G15" s="20">
        <v>4.2</v>
      </c>
      <c r="H15" s="20">
        <v>6.7</v>
      </c>
    </row>
    <row r="16" spans="1:20" ht="43.15" customHeight="1">
      <c r="A16" s="8" t="s">
        <v>18</v>
      </c>
      <c r="B16" s="5" t="s">
        <v>11</v>
      </c>
      <c r="C16" s="5" t="s">
        <v>19</v>
      </c>
      <c r="D16" s="6">
        <v>38619.599999999999</v>
      </c>
      <c r="E16" s="6">
        <v>38050</v>
      </c>
      <c r="F16" s="20">
        <v>37350</v>
      </c>
      <c r="G16" s="20">
        <v>37225</v>
      </c>
      <c r="H16" s="20">
        <v>37225</v>
      </c>
    </row>
    <row r="17" spans="1:12" ht="16.899999999999999" customHeight="1">
      <c r="A17" s="8" t="s">
        <v>76</v>
      </c>
      <c r="B17" s="5" t="s">
        <v>11</v>
      </c>
      <c r="C17" s="5" t="s">
        <v>40</v>
      </c>
      <c r="D17" s="6">
        <v>2000</v>
      </c>
      <c r="E17" s="6">
        <v>0</v>
      </c>
      <c r="F17" s="20">
        <v>0</v>
      </c>
      <c r="G17" s="19">
        <v>0</v>
      </c>
      <c r="H17" s="19"/>
    </row>
    <row r="18" spans="1:12" ht="16.899999999999999" customHeight="1">
      <c r="A18" s="8" t="s">
        <v>20</v>
      </c>
      <c r="B18" s="5" t="s">
        <v>11</v>
      </c>
      <c r="C18" s="5" t="s">
        <v>22</v>
      </c>
      <c r="D18" s="6">
        <v>0</v>
      </c>
      <c r="E18" s="6">
        <v>1000</v>
      </c>
      <c r="F18" s="20">
        <v>1000</v>
      </c>
      <c r="G18" s="20">
        <v>1000</v>
      </c>
      <c r="H18" s="20">
        <v>1000</v>
      </c>
    </row>
    <row r="19" spans="1:12" ht="16.899999999999999" customHeight="1">
      <c r="A19" s="8" t="s">
        <v>21</v>
      </c>
      <c r="B19" s="5" t="s">
        <v>11</v>
      </c>
      <c r="C19" s="5" t="s">
        <v>23</v>
      </c>
      <c r="D19" s="6">
        <v>124562.5</v>
      </c>
      <c r="E19" s="6">
        <v>134653.4</v>
      </c>
      <c r="F19" s="20">
        <v>120267.9</v>
      </c>
      <c r="G19" s="20">
        <v>112087.9</v>
      </c>
      <c r="H19" s="20">
        <v>111718.9</v>
      </c>
    </row>
    <row r="20" spans="1:12" ht="16.899999999999999" customHeight="1">
      <c r="A20" s="4" t="s">
        <v>24</v>
      </c>
      <c r="B20" s="11" t="s">
        <v>12</v>
      </c>
      <c r="C20" s="11"/>
      <c r="D20" s="12">
        <v>6278.1</v>
      </c>
      <c r="E20" s="12">
        <f>E21</f>
        <v>6916.4</v>
      </c>
      <c r="F20" s="12">
        <f t="shared" ref="F20:H20" si="2">F21</f>
        <v>7096</v>
      </c>
      <c r="G20" s="12">
        <f t="shared" si="2"/>
        <v>3494.4</v>
      </c>
      <c r="H20" s="12">
        <f t="shared" si="2"/>
        <v>3625.3</v>
      </c>
      <c r="J20" s="21"/>
      <c r="K20" s="21"/>
      <c r="L20" s="21"/>
    </row>
    <row r="21" spans="1:12" ht="15" customHeight="1">
      <c r="A21" s="8" t="s">
        <v>25</v>
      </c>
      <c r="B21" s="5" t="s">
        <v>12</v>
      </c>
      <c r="C21" s="5" t="s">
        <v>14</v>
      </c>
      <c r="D21" s="6">
        <v>6278.1</v>
      </c>
      <c r="E21" s="6">
        <v>6916.4</v>
      </c>
      <c r="F21" s="20">
        <v>7096</v>
      </c>
      <c r="G21" s="20">
        <v>3494.4</v>
      </c>
      <c r="H21" s="20">
        <v>3625.3</v>
      </c>
    </row>
    <row r="22" spans="1:12" ht="28.9" customHeight="1">
      <c r="A22" s="4" t="s">
        <v>26</v>
      </c>
      <c r="B22" s="11" t="s">
        <v>14</v>
      </c>
      <c r="C22" s="11"/>
      <c r="D22" s="12">
        <f>SUM(D23:D25)</f>
        <v>6444.2</v>
      </c>
      <c r="E22" s="12">
        <f>SUM(E23:E25)</f>
        <v>7603.2000000000007</v>
      </c>
      <c r="F22" s="12">
        <f t="shared" ref="F22:H22" si="3">SUM(F23:F25)</f>
        <v>7934.7999999999993</v>
      </c>
      <c r="G22" s="12">
        <f t="shared" si="3"/>
        <v>8312.2000000000007</v>
      </c>
      <c r="H22" s="12">
        <f t="shared" si="3"/>
        <v>8162.5</v>
      </c>
      <c r="J22" s="21"/>
      <c r="K22" s="21"/>
      <c r="L22" s="21"/>
    </row>
    <row r="23" spans="1:12" ht="16.149999999999999" customHeight="1">
      <c r="A23" s="7" t="s">
        <v>27</v>
      </c>
      <c r="B23" s="5" t="s">
        <v>14</v>
      </c>
      <c r="C23" s="5" t="s">
        <v>15</v>
      </c>
      <c r="D23" s="6">
        <v>4448.3999999999996</v>
      </c>
      <c r="E23" s="6">
        <v>5943.1</v>
      </c>
      <c r="F23" s="20">
        <v>6365.9</v>
      </c>
      <c r="G23" s="20">
        <v>6378</v>
      </c>
      <c r="H23" s="20">
        <v>6354</v>
      </c>
    </row>
    <row r="24" spans="1:12" ht="42" customHeight="1">
      <c r="A24" s="8" t="s">
        <v>28</v>
      </c>
      <c r="B24" s="5" t="s">
        <v>14</v>
      </c>
      <c r="C24" s="5" t="s">
        <v>30</v>
      </c>
      <c r="D24" s="6">
        <v>60</v>
      </c>
      <c r="E24" s="6">
        <v>60</v>
      </c>
      <c r="F24" s="20">
        <v>40</v>
      </c>
      <c r="G24" s="20">
        <v>40</v>
      </c>
      <c r="H24" s="20">
        <v>40</v>
      </c>
    </row>
    <row r="25" spans="1:12" ht="28.9" customHeight="1">
      <c r="A25" s="8" t="s">
        <v>29</v>
      </c>
      <c r="B25" s="5" t="s">
        <v>14</v>
      </c>
      <c r="C25" s="5" t="s">
        <v>31</v>
      </c>
      <c r="D25" s="6">
        <v>1935.8</v>
      </c>
      <c r="E25" s="6">
        <v>1600.1</v>
      </c>
      <c r="F25" s="20">
        <v>1528.9</v>
      </c>
      <c r="G25" s="20">
        <v>1894.2</v>
      </c>
      <c r="H25" s="20">
        <v>1768.5</v>
      </c>
    </row>
    <row r="26" spans="1:12" ht="16.899999999999999" customHeight="1">
      <c r="A26" s="4" t="s">
        <v>32</v>
      </c>
      <c r="B26" s="11" t="s">
        <v>15</v>
      </c>
      <c r="C26" s="11"/>
      <c r="D26" s="12">
        <f>SUM(D27:D33)</f>
        <v>598353</v>
      </c>
      <c r="E26" s="12">
        <f>SUM(E27:E33)</f>
        <v>573024.60000000009</v>
      </c>
      <c r="F26" s="12">
        <f t="shared" ref="F26:H26" si="4">SUM(F27:F33)</f>
        <v>362662.69999999995</v>
      </c>
      <c r="G26" s="12">
        <f t="shared" si="4"/>
        <v>285761.09999999998</v>
      </c>
      <c r="H26" s="12">
        <f t="shared" si="4"/>
        <v>286890.5</v>
      </c>
      <c r="J26" s="21"/>
      <c r="K26" s="21"/>
      <c r="L26" s="21"/>
    </row>
    <row r="27" spans="1:12" ht="16.899999999999999" customHeight="1">
      <c r="A27" s="8" t="s">
        <v>33</v>
      </c>
      <c r="B27" s="5" t="s">
        <v>15</v>
      </c>
      <c r="C27" s="5" t="s">
        <v>11</v>
      </c>
      <c r="D27" s="6">
        <v>2178.3000000000002</v>
      </c>
      <c r="E27" s="6">
        <v>6370</v>
      </c>
      <c r="F27" s="20">
        <v>6552.8</v>
      </c>
      <c r="G27" s="20">
        <v>6585</v>
      </c>
      <c r="H27" s="20">
        <v>6614.4</v>
      </c>
    </row>
    <row r="28" spans="1:12" ht="16.899999999999999" customHeight="1">
      <c r="A28" s="7" t="s">
        <v>34</v>
      </c>
      <c r="B28" s="5" t="s">
        <v>15</v>
      </c>
      <c r="C28" s="5" t="s">
        <v>17</v>
      </c>
      <c r="D28" s="6">
        <v>229172.7</v>
      </c>
      <c r="E28" s="6">
        <v>182699.5</v>
      </c>
      <c r="F28" s="20">
        <v>153234</v>
      </c>
      <c r="G28" s="20">
        <v>101494</v>
      </c>
      <c r="H28" s="20">
        <v>102594</v>
      </c>
    </row>
    <row r="29" spans="1:12" ht="16.899999999999999" customHeight="1">
      <c r="A29" s="7" t="s">
        <v>35</v>
      </c>
      <c r="B29" s="5" t="s">
        <v>15</v>
      </c>
      <c r="C29" s="5" t="s">
        <v>40</v>
      </c>
      <c r="D29" s="6">
        <v>27416.1</v>
      </c>
      <c r="E29" s="6">
        <v>28282</v>
      </c>
      <c r="F29" s="20">
        <v>23400</v>
      </c>
      <c r="G29" s="20">
        <v>22800</v>
      </c>
      <c r="H29" s="20">
        <v>22800</v>
      </c>
    </row>
    <row r="30" spans="1:12" ht="16.899999999999999" customHeight="1">
      <c r="A30" s="7" t="s">
        <v>36</v>
      </c>
      <c r="B30" s="5" t="s">
        <v>15</v>
      </c>
      <c r="C30" s="5" t="s">
        <v>41</v>
      </c>
      <c r="D30" s="6">
        <v>17600</v>
      </c>
      <c r="E30" s="6">
        <v>10929</v>
      </c>
      <c r="F30" s="20">
        <v>10000</v>
      </c>
      <c r="G30" s="20">
        <v>9000</v>
      </c>
      <c r="H30" s="20">
        <v>9000</v>
      </c>
    </row>
    <row r="31" spans="1:12" ht="16.899999999999999" customHeight="1">
      <c r="A31" s="7" t="s">
        <v>37</v>
      </c>
      <c r="B31" s="5" t="s">
        <v>15</v>
      </c>
      <c r="C31" s="5" t="s">
        <v>30</v>
      </c>
      <c r="D31" s="6">
        <v>274318.5</v>
      </c>
      <c r="E31" s="6">
        <v>297641.40000000002</v>
      </c>
      <c r="F31" s="20">
        <v>126995.4</v>
      </c>
      <c r="G31" s="20">
        <v>106474.6</v>
      </c>
      <c r="H31" s="20">
        <v>106474.6</v>
      </c>
    </row>
    <row r="32" spans="1:12" ht="16.899999999999999" customHeight="1">
      <c r="A32" s="8" t="s">
        <v>38</v>
      </c>
      <c r="B32" s="5" t="s">
        <v>15</v>
      </c>
      <c r="C32" s="5" t="s">
        <v>42</v>
      </c>
      <c r="D32" s="6">
        <v>14257.9</v>
      </c>
      <c r="E32" s="6">
        <v>8364.2999999999993</v>
      </c>
      <c r="F32" s="20">
        <v>8595</v>
      </c>
      <c r="G32" s="20">
        <v>6235</v>
      </c>
      <c r="H32" s="20">
        <v>6235</v>
      </c>
    </row>
    <row r="33" spans="1:12" ht="16.899999999999999" customHeight="1">
      <c r="A33" s="8" t="s">
        <v>39</v>
      </c>
      <c r="B33" s="5" t="s">
        <v>15</v>
      </c>
      <c r="C33" s="5" t="s">
        <v>43</v>
      </c>
      <c r="D33" s="6">
        <v>33409.5</v>
      </c>
      <c r="E33" s="6">
        <v>38738.400000000001</v>
      </c>
      <c r="F33" s="20">
        <v>33885.5</v>
      </c>
      <c r="G33" s="20">
        <v>33172.5</v>
      </c>
      <c r="H33" s="20">
        <v>33172.5</v>
      </c>
    </row>
    <row r="34" spans="1:12" ht="15" customHeight="1">
      <c r="A34" s="9" t="s">
        <v>44</v>
      </c>
      <c r="B34" s="11" t="s">
        <v>17</v>
      </c>
      <c r="C34" s="11"/>
      <c r="D34" s="12">
        <f>SUM(D35:D38)</f>
        <v>808809.49999999988</v>
      </c>
      <c r="E34" s="12">
        <f>SUM(E35:E38)</f>
        <v>476131.69999999995</v>
      </c>
      <c r="F34" s="12">
        <f t="shared" ref="F34:H34" si="5">SUM(F35:F38)</f>
        <v>246797.2</v>
      </c>
      <c r="G34" s="12">
        <f t="shared" si="5"/>
        <v>309389.09999999998</v>
      </c>
      <c r="H34" s="12">
        <f t="shared" si="5"/>
        <v>201941.5</v>
      </c>
      <c r="J34" s="21"/>
      <c r="K34" s="21"/>
      <c r="L34" s="21"/>
    </row>
    <row r="35" spans="1:12" ht="15" customHeight="1">
      <c r="A35" s="8" t="s">
        <v>45</v>
      </c>
      <c r="B35" s="5" t="s">
        <v>17</v>
      </c>
      <c r="C35" s="5" t="s">
        <v>11</v>
      </c>
      <c r="D35" s="6">
        <v>410407.3</v>
      </c>
      <c r="E35" s="6">
        <v>201400.1</v>
      </c>
      <c r="F35" s="20">
        <v>55415.1</v>
      </c>
      <c r="G35" s="20">
        <v>27763.9</v>
      </c>
      <c r="H35" s="20">
        <v>29665.3</v>
      </c>
    </row>
    <row r="36" spans="1:12" ht="15" customHeight="1">
      <c r="A36" s="7" t="s">
        <v>46</v>
      </c>
      <c r="B36" s="5" t="s">
        <v>17</v>
      </c>
      <c r="C36" s="5" t="s">
        <v>12</v>
      </c>
      <c r="D36" s="6">
        <v>267275.40000000002</v>
      </c>
      <c r="E36" s="6">
        <v>139629</v>
      </c>
      <c r="F36" s="20">
        <v>70215.399999999994</v>
      </c>
      <c r="G36" s="20">
        <v>184119.8</v>
      </c>
      <c r="H36" s="20">
        <v>74770.8</v>
      </c>
    </row>
    <row r="37" spans="1:12" ht="15" customHeight="1">
      <c r="A37" s="7" t="s">
        <v>47</v>
      </c>
      <c r="B37" s="5" t="s">
        <v>17</v>
      </c>
      <c r="C37" s="5" t="s">
        <v>14</v>
      </c>
      <c r="D37" s="6">
        <v>91192.1</v>
      </c>
      <c r="E37" s="6">
        <v>100368.6</v>
      </c>
      <c r="F37" s="20">
        <v>88114.1</v>
      </c>
      <c r="G37" s="20">
        <v>65200</v>
      </c>
      <c r="H37" s="20">
        <v>65200</v>
      </c>
    </row>
    <row r="38" spans="1:12" ht="28.9" customHeight="1">
      <c r="A38" s="7" t="s">
        <v>48</v>
      </c>
      <c r="B38" s="5" t="s">
        <v>17</v>
      </c>
      <c r="C38" s="5" t="s">
        <v>17</v>
      </c>
      <c r="D38" s="6">
        <v>39934.699999999997</v>
      </c>
      <c r="E38" s="6">
        <v>34734</v>
      </c>
      <c r="F38" s="20">
        <v>33052.6</v>
      </c>
      <c r="G38" s="20">
        <v>32305.4</v>
      </c>
      <c r="H38" s="20">
        <v>32305.4</v>
      </c>
    </row>
    <row r="39" spans="1:12" ht="16.899999999999999" customHeight="1">
      <c r="A39" s="10" t="s">
        <v>49</v>
      </c>
      <c r="B39" s="11" t="s">
        <v>19</v>
      </c>
      <c r="C39" s="11"/>
      <c r="D39" s="12">
        <f>SUM(D40:D41)</f>
        <v>560</v>
      </c>
      <c r="E39" s="12">
        <f>SUM(E40:E41)</f>
        <v>1314.1</v>
      </c>
      <c r="F39" s="12">
        <f t="shared" ref="F39:H39" si="6">SUM(F40:F41)</f>
        <v>258.10000000000002</v>
      </c>
      <c r="G39" s="12">
        <f t="shared" si="6"/>
        <v>258.10000000000002</v>
      </c>
      <c r="H39" s="12">
        <f t="shared" si="6"/>
        <v>258.10000000000002</v>
      </c>
      <c r="J39" s="22"/>
      <c r="K39" s="22"/>
      <c r="L39" s="22"/>
    </row>
    <row r="40" spans="1:12" ht="30" customHeight="1">
      <c r="A40" s="7" t="s">
        <v>50</v>
      </c>
      <c r="B40" s="5" t="s">
        <v>19</v>
      </c>
      <c r="C40" s="5" t="s">
        <v>14</v>
      </c>
      <c r="D40" s="6">
        <v>524</v>
      </c>
      <c r="E40" s="6">
        <v>1224</v>
      </c>
      <c r="F40" s="20">
        <v>150</v>
      </c>
      <c r="G40" s="20">
        <v>150</v>
      </c>
      <c r="H40" s="20">
        <v>150</v>
      </c>
    </row>
    <row r="41" spans="1:12" ht="14.45" customHeight="1">
      <c r="A41" s="7" t="s">
        <v>51</v>
      </c>
      <c r="B41" s="5" t="s">
        <v>19</v>
      </c>
      <c r="C41" s="5" t="s">
        <v>17</v>
      </c>
      <c r="D41" s="6">
        <v>36</v>
      </c>
      <c r="E41" s="6">
        <v>90.1</v>
      </c>
      <c r="F41" s="20">
        <v>108.1</v>
      </c>
      <c r="G41" s="20">
        <v>108.1</v>
      </c>
      <c r="H41" s="20">
        <v>108.1</v>
      </c>
    </row>
    <row r="42" spans="1:12" ht="14.45" customHeight="1">
      <c r="A42" s="10" t="s">
        <v>52</v>
      </c>
      <c r="B42" s="11" t="s">
        <v>40</v>
      </c>
      <c r="C42" s="11"/>
      <c r="D42" s="12">
        <f>SUM(D43:D47)</f>
        <v>1401959.2</v>
      </c>
      <c r="E42" s="16">
        <f>SUM(E43:E47)</f>
        <v>1437162.8</v>
      </c>
      <c r="F42" s="16">
        <f t="shared" ref="F42:H42" si="7">SUM(F43:F47)</f>
        <v>1518243.2</v>
      </c>
      <c r="G42" s="16">
        <f t="shared" si="7"/>
        <v>1438010.7000000002</v>
      </c>
      <c r="H42" s="16">
        <f t="shared" si="7"/>
        <v>1438174.4000000001</v>
      </c>
      <c r="J42" s="21"/>
      <c r="K42" s="21"/>
      <c r="L42" s="21"/>
    </row>
    <row r="43" spans="1:12" ht="14.45" customHeight="1">
      <c r="A43" s="7" t="s">
        <v>53</v>
      </c>
      <c r="B43" s="5" t="s">
        <v>40</v>
      </c>
      <c r="C43" s="5" t="s">
        <v>11</v>
      </c>
      <c r="D43" s="6">
        <v>277783.09999999998</v>
      </c>
      <c r="E43" s="6">
        <v>278723</v>
      </c>
      <c r="F43" s="20">
        <v>328991.90000000002</v>
      </c>
      <c r="G43" s="20">
        <v>314816.8</v>
      </c>
      <c r="H43" s="20">
        <v>314816.8</v>
      </c>
    </row>
    <row r="44" spans="1:12" ht="14.45" customHeight="1">
      <c r="A44" s="7" t="s">
        <v>54</v>
      </c>
      <c r="B44" s="5" t="s">
        <v>40</v>
      </c>
      <c r="C44" s="5" t="s">
        <v>12</v>
      </c>
      <c r="D44" s="6">
        <v>979338.5</v>
      </c>
      <c r="E44" s="6">
        <v>875579.8</v>
      </c>
      <c r="F44" s="20">
        <v>915537</v>
      </c>
      <c r="G44" s="20">
        <v>874959.3</v>
      </c>
      <c r="H44" s="20">
        <v>875123</v>
      </c>
    </row>
    <row r="45" spans="1:12" ht="14.45" customHeight="1">
      <c r="A45" s="7" t="s">
        <v>78</v>
      </c>
      <c r="B45" s="5" t="s">
        <v>40</v>
      </c>
      <c r="C45" s="5" t="s">
        <v>14</v>
      </c>
      <c r="D45" s="6">
        <v>0</v>
      </c>
      <c r="E45" s="6">
        <v>149831.5</v>
      </c>
      <c r="F45" s="20">
        <v>143341.70000000001</v>
      </c>
      <c r="G45" s="20">
        <v>120500</v>
      </c>
      <c r="H45" s="20">
        <v>120500</v>
      </c>
    </row>
    <row r="46" spans="1:12" ht="14.45" customHeight="1">
      <c r="A46" s="7" t="s">
        <v>77</v>
      </c>
      <c r="B46" s="5" t="s">
        <v>40</v>
      </c>
      <c r="C46" s="5" t="s">
        <v>40</v>
      </c>
      <c r="D46" s="6">
        <v>61952.2</v>
      </c>
      <c r="E46" s="6">
        <v>50201.4</v>
      </c>
      <c r="F46" s="20">
        <v>49067.1</v>
      </c>
      <c r="G46" s="20">
        <v>48117.1</v>
      </c>
      <c r="H46" s="20">
        <v>48117.1</v>
      </c>
    </row>
    <row r="47" spans="1:12" ht="14.45" customHeight="1">
      <c r="A47" s="7" t="s">
        <v>55</v>
      </c>
      <c r="B47" s="5" t="s">
        <v>40</v>
      </c>
      <c r="C47" s="5" t="s">
        <v>30</v>
      </c>
      <c r="D47" s="6">
        <v>82885.399999999994</v>
      </c>
      <c r="E47" s="6">
        <v>82827.100000000006</v>
      </c>
      <c r="F47" s="20">
        <v>81305.5</v>
      </c>
      <c r="G47" s="20">
        <v>79617.5</v>
      </c>
      <c r="H47" s="20">
        <v>79617.5</v>
      </c>
    </row>
    <row r="48" spans="1:12" ht="14.45" customHeight="1">
      <c r="A48" s="10" t="s">
        <v>56</v>
      </c>
      <c r="B48" s="11" t="s">
        <v>41</v>
      </c>
      <c r="C48" s="11"/>
      <c r="D48" s="12">
        <f>SUM(D49:D50)</f>
        <v>127210.1</v>
      </c>
      <c r="E48" s="12">
        <f>SUM(E49:E50)</f>
        <v>144169.79999999999</v>
      </c>
      <c r="F48" s="12">
        <f t="shared" ref="F48:H48" si="8">SUM(F49:F50)</f>
        <v>150751.4</v>
      </c>
      <c r="G48" s="12">
        <f t="shared" si="8"/>
        <v>142095.79999999999</v>
      </c>
      <c r="H48" s="12">
        <f t="shared" si="8"/>
        <v>141130.79999999999</v>
      </c>
      <c r="J48" s="21"/>
      <c r="K48" s="21"/>
      <c r="L48" s="21"/>
    </row>
    <row r="49" spans="1:12" ht="14.45" customHeight="1">
      <c r="A49" s="7" t="s">
        <v>57</v>
      </c>
      <c r="B49" s="5" t="s">
        <v>41</v>
      </c>
      <c r="C49" s="5" t="s">
        <v>11</v>
      </c>
      <c r="D49" s="6">
        <v>119536.1</v>
      </c>
      <c r="E49" s="6">
        <v>136652.79999999999</v>
      </c>
      <c r="F49" s="20">
        <v>143692.29999999999</v>
      </c>
      <c r="G49" s="20">
        <v>135006.5</v>
      </c>
      <c r="H49" s="20">
        <v>134011.4</v>
      </c>
    </row>
    <row r="50" spans="1:12" ht="14.45" customHeight="1">
      <c r="A50" s="7" t="s">
        <v>58</v>
      </c>
      <c r="B50" s="5" t="s">
        <v>41</v>
      </c>
      <c r="C50" s="5" t="s">
        <v>15</v>
      </c>
      <c r="D50" s="6">
        <v>7674</v>
      </c>
      <c r="E50" s="6">
        <v>7517</v>
      </c>
      <c r="F50" s="20">
        <v>7059.1</v>
      </c>
      <c r="G50" s="20">
        <v>7089.3</v>
      </c>
      <c r="H50" s="20">
        <v>7119.4</v>
      </c>
    </row>
    <row r="51" spans="1:12" ht="14.45" customHeight="1">
      <c r="A51" s="14" t="s">
        <v>59</v>
      </c>
      <c r="B51" s="15" t="s">
        <v>30</v>
      </c>
      <c r="C51" s="15"/>
      <c r="D51" s="16">
        <f>D52</f>
        <v>0</v>
      </c>
      <c r="E51" s="12">
        <f>E52</f>
        <v>1354.3</v>
      </c>
      <c r="F51" s="12">
        <f t="shared" ref="F51:H51" si="9">F52</f>
        <v>1355.2</v>
      </c>
      <c r="G51" s="12">
        <f t="shared" si="9"/>
        <v>1355.2</v>
      </c>
      <c r="H51" s="12">
        <f t="shared" si="9"/>
        <v>1355.2</v>
      </c>
      <c r="J51" s="22"/>
      <c r="K51" s="22"/>
      <c r="L51" s="22"/>
    </row>
    <row r="52" spans="1:12" ht="14.45" customHeight="1">
      <c r="A52" s="17" t="s">
        <v>60</v>
      </c>
      <c r="B52" s="18" t="s">
        <v>30</v>
      </c>
      <c r="C52" s="18" t="s">
        <v>30</v>
      </c>
      <c r="D52" s="19">
        <v>0</v>
      </c>
      <c r="E52" s="6">
        <v>1354.3</v>
      </c>
      <c r="F52" s="20">
        <v>1355.2</v>
      </c>
      <c r="G52" s="20">
        <v>1355.2</v>
      </c>
      <c r="H52" s="20">
        <v>1355.2</v>
      </c>
    </row>
    <row r="53" spans="1:12" ht="14.45" customHeight="1">
      <c r="A53" s="10" t="s">
        <v>61</v>
      </c>
      <c r="B53" s="11" t="s">
        <v>42</v>
      </c>
      <c r="C53" s="11"/>
      <c r="D53" s="12">
        <f>SUM(D54:D57)</f>
        <v>101496.99999999999</v>
      </c>
      <c r="E53" s="12">
        <f>SUM(E54:E57)</f>
        <v>120894.50000000001</v>
      </c>
      <c r="F53" s="12">
        <f t="shared" ref="F53:H53" si="10">SUM(F54:F57)</f>
        <v>132365.4</v>
      </c>
      <c r="G53" s="12">
        <f t="shared" si="10"/>
        <v>129173.6</v>
      </c>
      <c r="H53" s="12">
        <f t="shared" si="10"/>
        <v>134168.4</v>
      </c>
      <c r="J53" s="21"/>
      <c r="K53" s="21"/>
      <c r="L53" s="21"/>
    </row>
    <row r="54" spans="1:12" ht="14.45" customHeight="1">
      <c r="A54" s="7" t="s">
        <v>62</v>
      </c>
      <c r="B54" s="5" t="s">
        <v>42</v>
      </c>
      <c r="C54" s="5" t="s">
        <v>11</v>
      </c>
      <c r="D54" s="6">
        <v>6813.8</v>
      </c>
      <c r="E54" s="6">
        <v>4475.2</v>
      </c>
      <c r="F54" s="20">
        <v>5100</v>
      </c>
      <c r="G54" s="20">
        <v>4970</v>
      </c>
      <c r="H54" s="20">
        <v>4970</v>
      </c>
    </row>
    <row r="55" spans="1:12" ht="14.45" customHeight="1">
      <c r="A55" s="7" t="s">
        <v>63</v>
      </c>
      <c r="B55" s="5" t="s">
        <v>42</v>
      </c>
      <c r="C55" s="5" t="s">
        <v>14</v>
      </c>
      <c r="D55" s="6">
        <v>19343.3</v>
      </c>
      <c r="E55" s="6">
        <v>19243.400000000001</v>
      </c>
      <c r="F55" s="20">
        <v>18273.599999999999</v>
      </c>
      <c r="G55" s="20">
        <v>15171.4</v>
      </c>
      <c r="H55" s="20">
        <v>15171.4</v>
      </c>
    </row>
    <row r="56" spans="1:12" ht="14.45" customHeight="1">
      <c r="A56" s="7" t="s">
        <v>64</v>
      </c>
      <c r="B56" s="5" t="s">
        <v>42</v>
      </c>
      <c r="C56" s="5" t="s">
        <v>15</v>
      </c>
      <c r="D56" s="6">
        <v>64195.199999999997</v>
      </c>
      <c r="E56" s="6">
        <v>85807.1</v>
      </c>
      <c r="F56" s="20">
        <v>96994.3</v>
      </c>
      <c r="G56" s="20">
        <v>97034.7</v>
      </c>
      <c r="H56" s="20">
        <v>102029.5</v>
      </c>
    </row>
    <row r="57" spans="1:12" ht="14.45" customHeight="1">
      <c r="A57" s="7" t="s">
        <v>65</v>
      </c>
      <c r="B57" s="5" t="s">
        <v>42</v>
      </c>
      <c r="C57" s="5" t="s">
        <v>19</v>
      </c>
      <c r="D57" s="6">
        <v>11144.7</v>
      </c>
      <c r="E57" s="6">
        <v>11368.8</v>
      </c>
      <c r="F57" s="20">
        <v>11997.5</v>
      </c>
      <c r="G57" s="20">
        <v>11997.5</v>
      </c>
      <c r="H57" s="20">
        <v>11997.5</v>
      </c>
    </row>
    <row r="58" spans="1:12" ht="14.45" customHeight="1">
      <c r="A58" s="10" t="s">
        <v>66</v>
      </c>
      <c r="B58" s="11" t="s">
        <v>22</v>
      </c>
      <c r="C58" s="11"/>
      <c r="D58" s="12">
        <f>SUM(D59:D61)</f>
        <v>253412.30000000002</v>
      </c>
      <c r="E58" s="12">
        <f>SUM(E59:E61)</f>
        <v>231956.90000000002</v>
      </c>
      <c r="F58" s="12">
        <f t="shared" ref="F58:H58" si="11">SUM(F59:F61)</f>
        <v>98382.3</v>
      </c>
      <c r="G58" s="12">
        <f t="shared" si="11"/>
        <v>62506.3</v>
      </c>
      <c r="H58" s="12">
        <f t="shared" si="11"/>
        <v>62506.3</v>
      </c>
      <c r="J58" s="21"/>
      <c r="K58" s="21"/>
      <c r="L58" s="21"/>
    </row>
    <row r="59" spans="1:12" ht="14.45" customHeight="1">
      <c r="A59" s="7" t="s">
        <v>67</v>
      </c>
      <c r="B59" s="5" t="s">
        <v>22</v>
      </c>
      <c r="C59" s="5" t="s">
        <v>11</v>
      </c>
      <c r="D59" s="6">
        <v>26210.1</v>
      </c>
      <c r="E59" s="6">
        <v>35137.699999999997</v>
      </c>
      <c r="F59" s="20">
        <v>87482.3</v>
      </c>
      <c r="G59" s="20">
        <v>51806.3</v>
      </c>
      <c r="H59" s="20">
        <v>51806.3</v>
      </c>
    </row>
    <row r="60" spans="1:12" ht="14.45" customHeight="1">
      <c r="A60" s="7" t="s">
        <v>68</v>
      </c>
      <c r="B60" s="5" t="s">
        <v>22</v>
      </c>
      <c r="C60" s="5" t="s">
        <v>12</v>
      </c>
      <c r="D60" s="6">
        <v>227202.2</v>
      </c>
      <c r="E60" s="6">
        <v>185919.2</v>
      </c>
      <c r="F60" s="20">
        <v>100</v>
      </c>
      <c r="G60" s="19">
        <v>0</v>
      </c>
      <c r="H60" s="19">
        <v>0</v>
      </c>
    </row>
    <row r="61" spans="1:12" ht="19.149999999999999" customHeight="1">
      <c r="A61" s="7" t="s">
        <v>69</v>
      </c>
      <c r="B61" s="5" t="s">
        <v>22</v>
      </c>
      <c r="C61" s="5" t="s">
        <v>17</v>
      </c>
      <c r="D61" s="6">
        <v>0</v>
      </c>
      <c r="E61" s="6">
        <v>10900</v>
      </c>
      <c r="F61" s="20">
        <v>10800</v>
      </c>
      <c r="G61" s="20">
        <v>10700</v>
      </c>
      <c r="H61" s="20">
        <v>10700</v>
      </c>
    </row>
    <row r="62" spans="1:12" ht="16.899999999999999" customHeight="1">
      <c r="A62" s="10" t="s">
        <v>70</v>
      </c>
      <c r="B62" s="11" t="s">
        <v>43</v>
      </c>
      <c r="C62" s="11"/>
      <c r="D62" s="12">
        <f>SUM(D63:D64)</f>
        <v>21573</v>
      </c>
      <c r="E62" s="12">
        <f>SUM(E63:E64)</f>
        <v>22343.3</v>
      </c>
      <c r="F62" s="12">
        <f t="shared" ref="F62:H62" si="12">SUM(F63:F64)</f>
        <v>19450</v>
      </c>
      <c r="G62" s="12">
        <f t="shared" si="12"/>
        <v>16303.1</v>
      </c>
      <c r="H62" s="12">
        <f t="shared" si="12"/>
        <v>16298.1</v>
      </c>
      <c r="J62" s="21"/>
      <c r="K62" s="21"/>
      <c r="L62" s="21"/>
    </row>
    <row r="63" spans="1:12" ht="16.899999999999999" customHeight="1">
      <c r="A63" s="7" t="s">
        <v>79</v>
      </c>
      <c r="B63" s="5" t="s">
        <v>43</v>
      </c>
      <c r="C63" s="5" t="s">
        <v>12</v>
      </c>
      <c r="D63" s="6">
        <v>0</v>
      </c>
      <c r="E63" s="6">
        <v>10793</v>
      </c>
      <c r="F63" s="20">
        <v>10050</v>
      </c>
      <c r="G63" s="20">
        <v>9500</v>
      </c>
      <c r="H63" s="20">
        <v>9500</v>
      </c>
    </row>
    <row r="64" spans="1:12" ht="16.899999999999999" customHeight="1">
      <c r="A64" s="7" t="s">
        <v>71</v>
      </c>
      <c r="B64" s="5" t="s">
        <v>43</v>
      </c>
      <c r="C64" s="5" t="s">
        <v>15</v>
      </c>
      <c r="D64" s="6">
        <v>21573</v>
      </c>
      <c r="E64" s="6">
        <v>11550.3</v>
      </c>
      <c r="F64" s="20">
        <v>9400</v>
      </c>
      <c r="G64" s="20">
        <v>6803.1</v>
      </c>
      <c r="H64" s="20">
        <v>6798.1</v>
      </c>
    </row>
    <row r="65" spans="1:12" ht="30.6" customHeight="1">
      <c r="A65" s="10" t="s">
        <v>72</v>
      </c>
      <c r="B65" s="11" t="s">
        <v>23</v>
      </c>
      <c r="C65" s="11"/>
      <c r="D65" s="12">
        <v>23990</v>
      </c>
      <c r="E65" s="12">
        <f>E66</f>
        <v>39000</v>
      </c>
      <c r="F65" s="12">
        <f t="shared" ref="F65:H65" si="13">F66</f>
        <v>35550</v>
      </c>
      <c r="G65" s="12">
        <f t="shared" si="13"/>
        <v>30000</v>
      </c>
      <c r="H65" s="12">
        <f t="shared" si="13"/>
        <v>28000</v>
      </c>
      <c r="J65" s="21"/>
      <c r="K65" s="21"/>
      <c r="L65" s="21"/>
    </row>
    <row r="66" spans="1:12" ht="30.6" customHeight="1">
      <c r="A66" s="7" t="s">
        <v>73</v>
      </c>
      <c r="B66" s="5" t="s">
        <v>23</v>
      </c>
      <c r="C66" s="5" t="s">
        <v>11</v>
      </c>
      <c r="D66" s="6">
        <v>23990</v>
      </c>
      <c r="E66" s="6">
        <v>39000</v>
      </c>
      <c r="F66" s="19">
        <v>35550</v>
      </c>
      <c r="G66" s="19">
        <v>30000</v>
      </c>
      <c r="H66" s="19">
        <v>28000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firstPageNumber="814" fitToHeight="0" orientation="landscape" useFirstPageNumber="1" horizontalDpi="180" verticalDpi="180" r:id="rId1"/>
  <headerFooter>
    <oddFooter>&amp;C&amp;P</oddFooter>
  </headerFooter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2017-11-15T05:38:37Z</dcterms:modified>
</cp:coreProperties>
</file>